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kroeger/Documents/FRONTIERS SUBMISSION April 15, 2018/TABLES/"/>
    </mc:Choice>
  </mc:AlternateContent>
  <xr:revisionPtr revIDLastSave="0" documentId="8_{AB826E03-5D76-114A-81F0-CAB2B4A8D654}" xr6:coauthVersionLast="28" xr6:coauthVersionMax="28" xr10:uidLastSave="{00000000-0000-0000-0000-000000000000}"/>
  <bookViews>
    <workbookView xWindow="0" yWindow="460" windowWidth="25600" windowHeight="15460" xr2:uid="{00000000-000D-0000-FFFF-FFFF00000000}"/>
  </bookViews>
  <sheets>
    <sheet name="TABLE S4" sheetId="19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37" i="19" l="1"/>
  <c r="N37" i="19"/>
  <c r="M37" i="19"/>
  <c r="L37" i="19"/>
  <c r="O36" i="19"/>
  <c r="N36" i="19"/>
  <c r="M36" i="19"/>
  <c r="L36" i="19"/>
  <c r="O35" i="19"/>
  <c r="N35" i="19"/>
  <c r="M35" i="19"/>
  <c r="L35" i="19"/>
  <c r="O34" i="19"/>
  <c r="N34" i="19"/>
  <c r="M34" i="19"/>
  <c r="L34" i="19"/>
  <c r="O33" i="19"/>
  <c r="N33" i="19"/>
  <c r="M33" i="19"/>
  <c r="L33" i="19"/>
  <c r="O32" i="19"/>
  <c r="N32" i="19"/>
  <c r="M32" i="19"/>
  <c r="L32" i="19"/>
  <c r="O31" i="19"/>
  <c r="N31" i="19"/>
  <c r="M31" i="19"/>
  <c r="L31" i="19"/>
  <c r="O30" i="19"/>
  <c r="N30" i="19"/>
  <c r="M30" i="19"/>
  <c r="L30" i="19"/>
  <c r="O29" i="19"/>
  <c r="N29" i="19"/>
  <c r="M29" i="19"/>
  <c r="L29" i="19"/>
  <c r="O28" i="19"/>
  <c r="N28" i="19"/>
  <c r="M28" i="19"/>
  <c r="L28" i="19"/>
  <c r="O27" i="19"/>
  <c r="N27" i="19"/>
  <c r="M27" i="19"/>
  <c r="L27" i="19"/>
  <c r="O26" i="19"/>
  <c r="N26" i="19"/>
  <c r="M26" i="19"/>
  <c r="L26" i="19"/>
  <c r="O25" i="19"/>
  <c r="N25" i="19"/>
  <c r="M25" i="19"/>
  <c r="L25" i="19"/>
  <c r="O24" i="19"/>
  <c r="N24" i="19"/>
  <c r="M24" i="19"/>
  <c r="L24" i="19"/>
  <c r="O23" i="19"/>
  <c r="N23" i="19"/>
  <c r="M23" i="19"/>
  <c r="L23" i="19"/>
  <c r="O22" i="19"/>
  <c r="N22" i="19"/>
  <c r="M22" i="19"/>
  <c r="L22" i="19"/>
  <c r="O21" i="19"/>
  <c r="N21" i="19"/>
  <c r="M21" i="19"/>
  <c r="L21" i="19"/>
  <c r="O20" i="19"/>
  <c r="N20" i="19"/>
  <c r="M20" i="19"/>
  <c r="L20" i="19"/>
  <c r="O19" i="19"/>
  <c r="N19" i="19"/>
  <c r="M19" i="19"/>
  <c r="L19" i="19"/>
  <c r="O18" i="19"/>
  <c r="N18" i="19"/>
  <c r="M18" i="19"/>
  <c r="L18" i="19"/>
  <c r="O17" i="19"/>
  <c r="N17" i="19"/>
  <c r="M17" i="19"/>
  <c r="L17" i="19"/>
  <c r="O16" i="19"/>
  <c r="N16" i="19"/>
  <c r="M16" i="19"/>
  <c r="L16" i="19"/>
  <c r="O15" i="19"/>
  <c r="N15" i="19"/>
  <c r="M15" i="19"/>
  <c r="L15" i="19"/>
  <c r="O14" i="19"/>
  <c r="N14" i="19"/>
  <c r="M14" i="19"/>
  <c r="L14" i="19"/>
  <c r="O13" i="19"/>
  <c r="N13" i="19"/>
  <c r="M13" i="19"/>
  <c r="L13" i="19"/>
  <c r="O12" i="19"/>
  <c r="N12" i="19"/>
  <c r="M12" i="19"/>
  <c r="L12" i="19"/>
  <c r="O11" i="19"/>
  <c r="N11" i="19"/>
  <c r="M11" i="19"/>
  <c r="L11" i="19"/>
  <c r="O10" i="19"/>
  <c r="N10" i="19"/>
  <c r="M10" i="19"/>
  <c r="L10" i="19"/>
  <c r="O9" i="19"/>
  <c r="N9" i="19"/>
  <c r="M9" i="19"/>
  <c r="L9" i="19"/>
  <c r="O8" i="19"/>
  <c r="N8" i="19"/>
  <c r="M8" i="19"/>
  <c r="L8" i="19"/>
  <c r="O7" i="19"/>
  <c r="N7" i="19"/>
  <c r="M7" i="19"/>
  <c r="L7" i="19"/>
  <c r="O6" i="19"/>
  <c r="N6" i="19"/>
  <c r="M6" i="19"/>
  <c r="L6" i="19"/>
  <c r="O5" i="19"/>
  <c r="N5" i="19"/>
  <c r="M5" i="19"/>
  <c r="L5" i="19"/>
  <c r="O4" i="19"/>
  <c r="N4" i="19"/>
  <c r="M4" i="19"/>
  <c r="L4" i="19"/>
</calcChain>
</file>

<file path=xl/sharedStrings.xml><?xml version="1.0" encoding="utf-8"?>
<sst xmlns="http://schemas.openxmlformats.org/spreadsheetml/2006/main" count="52" uniqueCount="52">
  <si>
    <t>Forest_A001</t>
  </si>
  <si>
    <t>Forest_A01</t>
  </si>
  <si>
    <t>Forest_A1</t>
  </si>
  <si>
    <t>Forest_A10</t>
  </si>
  <si>
    <t>Forest_A100</t>
  </si>
  <si>
    <t>Pasture_A001</t>
  </si>
  <si>
    <t>Pasture_A01</t>
  </si>
  <si>
    <t>Pasture_A1</t>
  </si>
  <si>
    <t>Pasture_A10</t>
  </si>
  <si>
    <t>Pasture_A100</t>
  </si>
  <si>
    <t>Phylum</t>
  </si>
  <si>
    <t>Forest Avg</t>
  </si>
  <si>
    <t>Pasture Avg</t>
  </si>
  <si>
    <t>Standard Dev Forest</t>
  </si>
  <si>
    <t>Standard Dev Pasture</t>
  </si>
  <si>
    <t>Acidobacteria</t>
  </si>
  <si>
    <t>Actinobacteria***</t>
  </si>
  <si>
    <t>Aquificae***</t>
  </si>
  <si>
    <t xml:space="preserve"> Bacteroidetes</t>
  </si>
  <si>
    <t xml:space="preserve"> Chlamydiae</t>
  </si>
  <si>
    <t>Chlorobi</t>
  </si>
  <si>
    <t>Chloroflexi</t>
  </si>
  <si>
    <t xml:space="preserve"> Chrysiogenetes</t>
  </si>
  <si>
    <t>Cyanobacteria</t>
  </si>
  <si>
    <t xml:space="preserve"> Deferribacteres</t>
  </si>
  <si>
    <t>Deinococcus-Thermus</t>
  </si>
  <si>
    <t xml:space="preserve"> Dictyoglomi</t>
  </si>
  <si>
    <t>Elusimicrobia</t>
  </si>
  <si>
    <t xml:space="preserve"> Fibrobacteres</t>
  </si>
  <si>
    <t>Firmicutes***</t>
  </si>
  <si>
    <t>Fusobacteria***</t>
  </si>
  <si>
    <t xml:space="preserve"> Gemmatimonadetes***</t>
  </si>
  <si>
    <t xml:space="preserve"> Lentisphaerae*</t>
  </si>
  <si>
    <t>Nitrospirae***</t>
  </si>
  <si>
    <t xml:space="preserve"> Planctomycetes***</t>
  </si>
  <si>
    <t>Poribacteria</t>
  </si>
  <si>
    <t>Proteobacteria</t>
  </si>
  <si>
    <t xml:space="preserve"> Spirochaetes</t>
  </si>
  <si>
    <t xml:space="preserve"> Synergistetes</t>
  </si>
  <si>
    <t xml:space="preserve"> Tenericutes***</t>
  </si>
  <si>
    <t xml:space="preserve"> Thermodesulfobacteria</t>
  </si>
  <si>
    <t xml:space="preserve"> Thermotogae</t>
  </si>
  <si>
    <t>unclassified_derived_bacteria</t>
  </si>
  <si>
    <t>Verrucomicrobia</t>
  </si>
  <si>
    <t>Crenarchaeota***</t>
  </si>
  <si>
    <t xml:space="preserve"> Euryarchaeota</t>
  </si>
  <si>
    <t xml:space="preserve"> Korarchaeota*</t>
  </si>
  <si>
    <t>Thaumarchaeota***</t>
  </si>
  <si>
    <t xml:space="preserve"> unclassified derived from Archaea*</t>
  </si>
  <si>
    <t>Wilkes A, Harrison T, Wilkening J, Field D, Glass EM, Kyrpides N, Mavrommatis K, Meyer F. 2012. The M5nr: a novel non-redundant database containing protein sequences and annotations from multiple sources and associated tools. BMC Bioinformatics 13:141.  https://doi.org/10.1186/1471-2105-13-141</t>
  </si>
  <si>
    <t>Love MI, Huber W, Anders S.  2014.  Moderated estimation of fold change and dispersion for RNA-seq data with DESeq2. Genome Biol 15:550.  https://doi.org/10.1186/s13059-014-0550-8</t>
  </si>
  <si>
    <r>
      <rPr>
        <b/>
        <sz val="12"/>
        <color theme="1"/>
        <rFont val="Calibri"/>
        <family val="2"/>
        <scheme val="minor"/>
      </rPr>
      <t xml:space="preserve">Supplemental Table 4:  </t>
    </r>
    <r>
      <rPr>
        <sz val="12"/>
        <color theme="1"/>
        <rFont val="Calibri"/>
        <family val="2"/>
        <scheme val="minor"/>
      </rPr>
      <t xml:space="preserve">Raw organismal annotation counts for bacterial and archaeal phyla in the 5 rainforest and 5 pasture metagenomes. Annotations are based on the MG-RAST M5RNA database (Wilkes </t>
    </r>
    <r>
      <rPr>
        <i/>
        <sz val="12"/>
        <color theme="1"/>
        <rFont val="Calibri"/>
        <family val="2"/>
        <scheme val="minor"/>
      </rPr>
      <t>et al.</t>
    </r>
    <r>
      <rPr>
        <sz val="12"/>
        <color theme="1"/>
        <rFont val="Calibri"/>
        <family val="2"/>
        <scheme val="minor"/>
      </rPr>
      <t xml:space="preserve"> 2012). Their signficance (p&lt;0.05*, 0.01**, 0.001***) was determined using DESeq2 (Love </t>
    </r>
    <r>
      <rPr>
        <i/>
        <sz val="12"/>
        <color theme="1"/>
        <rFont val="Calibri"/>
        <family val="2"/>
        <scheme val="minor"/>
      </rPr>
      <t xml:space="preserve">et al. </t>
    </r>
    <r>
      <rPr>
        <sz val="12"/>
        <color theme="1"/>
        <rFont val="Calibri"/>
        <family val="2"/>
        <scheme val="minor"/>
      </rPr>
      <t xml:space="preserve">2014).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</si>
</sst>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/>
    <xf numFmtId="0" fontId="2" fillId="0" borderId="2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2" fontId="2" fillId="0" borderId="1" xfId="0" applyNumberFormat="1" applyFont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1" defaultTableStyle="TableStyleMedium2" defaultPivotStyle="PivotStyleLight16">
    <tableStyle name="Table Style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40"/>
  <sheetViews>
    <sheetView tabSelected="1" topLeftCell="G23" zoomScale="140" zoomScaleNormal="140" workbookViewId="0">
      <selection activeCell="O25" sqref="O25"/>
    </sheetView>
  </sheetViews>
  <sheetFormatPr baseColWidth="10" defaultColWidth="8.83203125" defaultRowHeight="16" x14ac:dyDescent="0.2"/>
  <cols>
    <col min="1" max="1" width="35.6640625" style="4" bestFit="1" customWidth="1"/>
    <col min="2" max="2" width="13.83203125" style="4" bestFit="1" customWidth="1"/>
    <col min="3" max="3" width="12.5" style="4" bestFit="1" customWidth="1"/>
    <col min="4" max="4" width="11.5" style="4" bestFit="1" customWidth="1"/>
    <col min="5" max="5" width="13.1640625" style="4" bestFit="1" customWidth="1"/>
    <col min="6" max="6" width="14.5" style="4" bestFit="1" customWidth="1"/>
    <col min="7" max="7" width="16.33203125" style="4" bestFit="1" customWidth="1"/>
    <col min="8" max="8" width="14.83203125" style="4" bestFit="1" customWidth="1"/>
    <col min="9" max="9" width="13.5" style="4" bestFit="1" customWidth="1"/>
    <col min="10" max="10" width="14.83203125" style="4" bestFit="1" customWidth="1"/>
    <col min="11" max="11" width="16.33203125" style="4" bestFit="1" customWidth="1"/>
    <col min="12" max="12" width="12.5" style="4" bestFit="1" customWidth="1"/>
    <col min="13" max="13" width="14" style="4" bestFit="1" customWidth="1"/>
    <col min="14" max="14" width="23" style="4" bestFit="1" customWidth="1"/>
    <col min="15" max="15" width="24.5" style="4" bestFit="1" customWidth="1"/>
    <col min="16" max="16384" width="8.83203125" style="4"/>
  </cols>
  <sheetData>
    <row r="1" spans="1:15" ht="31" customHeight="1" x14ac:dyDescent="0.2">
      <c r="A1" s="6" t="s">
        <v>51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ht="13" customHeight="1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5" x14ac:dyDescent="0.2">
      <c r="A3" s="1" t="s">
        <v>10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11</v>
      </c>
      <c r="M3" s="1" t="s">
        <v>12</v>
      </c>
      <c r="N3" s="1" t="s">
        <v>13</v>
      </c>
      <c r="O3" s="1" t="s">
        <v>14</v>
      </c>
    </row>
    <row r="4" spans="1:15" x14ac:dyDescent="0.2">
      <c r="A4" s="2" t="s">
        <v>15</v>
      </c>
      <c r="B4" s="2">
        <v>10360</v>
      </c>
      <c r="C4" s="2">
        <v>14245</v>
      </c>
      <c r="D4" s="2">
        <v>16801</v>
      </c>
      <c r="E4" s="2">
        <v>23336</v>
      </c>
      <c r="F4" s="2">
        <v>21316</v>
      </c>
      <c r="G4" s="2">
        <v>18060</v>
      </c>
      <c r="H4" s="2">
        <v>19797</v>
      </c>
      <c r="I4" s="2">
        <v>15798</v>
      </c>
      <c r="J4" s="2">
        <v>15564</v>
      </c>
      <c r="K4" s="2">
        <v>12709</v>
      </c>
      <c r="L4" s="7">
        <f>AVERAGE(B4:F4)</f>
        <v>17211.599999999999</v>
      </c>
      <c r="M4" s="7">
        <f>AVERAGE(G4:K4)</f>
        <v>16385.599999999999</v>
      </c>
      <c r="N4" s="7">
        <f>_xlfn.STDEV.S(B4:F4)</f>
        <v>5250.4310584941513</v>
      </c>
      <c r="O4" s="7">
        <f>_xlfn.STDEV.S(G4:K4)</f>
        <v>2691.6051530638761</v>
      </c>
    </row>
    <row r="5" spans="1:15" x14ac:dyDescent="0.2">
      <c r="A5" s="2" t="s">
        <v>16</v>
      </c>
      <c r="B5" s="2">
        <v>31260</v>
      </c>
      <c r="C5" s="2">
        <v>32011</v>
      </c>
      <c r="D5" s="2">
        <v>41300</v>
      </c>
      <c r="E5" s="2">
        <v>41010</v>
      </c>
      <c r="F5" s="2">
        <v>42969</v>
      </c>
      <c r="G5" s="2">
        <v>45455</v>
      </c>
      <c r="H5" s="2">
        <v>52549</v>
      </c>
      <c r="I5" s="2">
        <v>60002</v>
      </c>
      <c r="J5" s="2">
        <v>62752</v>
      </c>
      <c r="K5" s="2">
        <v>51879</v>
      </c>
      <c r="L5" s="7">
        <f t="shared" ref="L5:L32" si="0">AVERAGE(B5:F5)</f>
        <v>37710</v>
      </c>
      <c r="M5" s="7">
        <f t="shared" ref="M5:M32" si="1">AVERAGE(G5:K5)</f>
        <v>54527.4</v>
      </c>
      <c r="N5" s="7">
        <f t="shared" ref="N5:N37" si="2">_xlfn.STDEV.S(B5:F5)</f>
        <v>5601.702464429899</v>
      </c>
      <c r="O5" s="7">
        <f t="shared" ref="O5:O37" si="3">_xlfn.STDEV.S(G5:K5)</f>
        <v>6907.4565000440061</v>
      </c>
    </row>
    <row r="6" spans="1:15" x14ac:dyDescent="0.2">
      <c r="A6" s="2" t="s">
        <v>17</v>
      </c>
      <c r="B6" s="2">
        <v>305</v>
      </c>
      <c r="C6" s="2">
        <v>315</v>
      </c>
      <c r="D6" s="2">
        <v>393</v>
      </c>
      <c r="E6" s="2">
        <v>204</v>
      </c>
      <c r="F6" s="2">
        <v>229</v>
      </c>
      <c r="G6" s="2">
        <v>141</v>
      </c>
      <c r="H6" s="2">
        <v>125</v>
      </c>
      <c r="I6" s="2">
        <v>129</v>
      </c>
      <c r="J6" s="2">
        <v>139</v>
      </c>
      <c r="K6" s="2">
        <v>192</v>
      </c>
      <c r="L6" s="7">
        <f t="shared" si="0"/>
        <v>289.2</v>
      </c>
      <c r="M6" s="7">
        <f t="shared" si="1"/>
        <v>145.19999999999999</v>
      </c>
      <c r="N6" s="7">
        <f t="shared" si="2"/>
        <v>75.121235346604877</v>
      </c>
      <c r="O6" s="7">
        <f t="shared" si="3"/>
        <v>27.003703449712241</v>
      </c>
    </row>
    <row r="7" spans="1:15" x14ac:dyDescent="0.2">
      <c r="A7" s="2" t="s">
        <v>18</v>
      </c>
      <c r="B7" s="2">
        <v>2157</v>
      </c>
      <c r="C7" s="2">
        <v>3736</v>
      </c>
      <c r="D7" s="2">
        <v>1918</v>
      </c>
      <c r="E7" s="2">
        <v>5724</v>
      </c>
      <c r="F7" s="2">
        <v>1674</v>
      </c>
      <c r="G7" s="2">
        <v>3797</v>
      </c>
      <c r="H7" s="2">
        <v>4442</v>
      </c>
      <c r="I7" s="2">
        <v>3230</v>
      </c>
      <c r="J7" s="2">
        <v>5216</v>
      </c>
      <c r="K7" s="2">
        <v>3122</v>
      </c>
      <c r="L7" s="7">
        <f t="shared" si="0"/>
        <v>3041.8</v>
      </c>
      <c r="M7" s="7">
        <f t="shared" si="1"/>
        <v>3961.4</v>
      </c>
      <c r="N7" s="7">
        <f t="shared" si="2"/>
        <v>1702.4089402960733</v>
      </c>
      <c r="O7" s="7">
        <f t="shared" si="3"/>
        <v>876.29378635249986</v>
      </c>
    </row>
    <row r="8" spans="1:15" x14ac:dyDescent="0.2">
      <c r="A8" s="2" t="s">
        <v>19</v>
      </c>
      <c r="B8" s="2">
        <v>2566</v>
      </c>
      <c r="C8" s="2">
        <v>2398</v>
      </c>
      <c r="D8" s="2">
        <v>2836</v>
      </c>
      <c r="E8" s="2">
        <v>2764</v>
      </c>
      <c r="F8" s="2">
        <v>2388</v>
      </c>
      <c r="G8" s="2">
        <v>2488</v>
      </c>
      <c r="H8" s="2">
        <v>2890</v>
      </c>
      <c r="I8" s="2">
        <v>1773</v>
      </c>
      <c r="J8" s="2">
        <v>3297</v>
      </c>
      <c r="K8" s="2">
        <v>1787</v>
      </c>
      <c r="L8" s="7">
        <f t="shared" si="0"/>
        <v>2590.4</v>
      </c>
      <c r="M8" s="7">
        <f t="shared" si="1"/>
        <v>2447</v>
      </c>
      <c r="N8" s="7">
        <f t="shared" si="2"/>
        <v>205.5694529836571</v>
      </c>
      <c r="O8" s="7">
        <f t="shared" si="3"/>
        <v>672.73806195279303</v>
      </c>
    </row>
    <row r="9" spans="1:15" x14ac:dyDescent="0.2">
      <c r="A9" s="3" t="s">
        <v>20</v>
      </c>
      <c r="B9" s="2">
        <v>405</v>
      </c>
      <c r="C9" s="2">
        <v>323</v>
      </c>
      <c r="D9" s="2">
        <v>295</v>
      </c>
      <c r="E9" s="2">
        <v>341</v>
      </c>
      <c r="F9" s="2">
        <v>367</v>
      </c>
      <c r="G9" s="2">
        <v>279</v>
      </c>
      <c r="H9" s="2">
        <v>393</v>
      </c>
      <c r="I9" s="2">
        <v>297</v>
      </c>
      <c r="J9" s="2">
        <v>322</v>
      </c>
      <c r="K9" s="2">
        <v>245</v>
      </c>
      <c r="L9" s="7">
        <f t="shared" si="0"/>
        <v>346.2</v>
      </c>
      <c r="M9" s="7">
        <f t="shared" si="1"/>
        <v>307.2</v>
      </c>
      <c r="N9" s="7">
        <f t="shared" si="2"/>
        <v>42.061859207600556</v>
      </c>
      <c r="O9" s="7">
        <f t="shared" si="3"/>
        <v>55.562577334029392</v>
      </c>
    </row>
    <row r="10" spans="1:15" x14ac:dyDescent="0.2">
      <c r="A10" s="3" t="s">
        <v>21</v>
      </c>
      <c r="B10" s="2">
        <v>932</v>
      </c>
      <c r="C10" s="2">
        <v>1629</v>
      </c>
      <c r="D10" s="2">
        <v>2743</v>
      </c>
      <c r="E10" s="2">
        <v>1647</v>
      </c>
      <c r="F10" s="2">
        <v>1570</v>
      </c>
      <c r="G10" s="2">
        <v>2267</v>
      </c>
      <c r="H10" s="2">
        <v>2411</v>
      </c>
      <c r="I10" s="2">
        <v>2117</v>
      </c>
      <c r="J10" s="2">
        <v>2478</v>
      </c>
      <c r="K10" s="2">
        <v>2016</v>
      </c>
      <c r="L10" s="7">
        <f t="shared" si="0"/>
        <v>1704.2</v>
      </c>
      <c r="M10" s="7">
        <f t="shared" si="1"/>
        <v>2257.8000000000002</v>
      </c>
      <c r="N10" s="7">
        <f t="shared" si="2"/>
        <v>652.36776437834521</v>
      </c>
      <c r="O10" s="7">
        <f t="shared" si="3"/>
        <v>193.86515932472238</v>
      </c>
    </row>
    <row r="11" spans="1:15" x14ac:dyDescent="0.2">
      <c r="A11" s="2" t="s">
        <v>22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2</v>
      </c>
      <c r="K11" s="2">
        <v>0</v>
      </c>
      <c r="L11" s="7">
        <f t="shared" si="0"/>
        <v>0</v>
      </c>
      <c r="M11" s="7">
        <f t="shared" si="1"/>
        <v>0.4</v>
      </c>
      <c r="N11" s="7">
        <f t="shared" si="2"/>
        <v>0</v>
      </c>
      <c r="O11" s="7">
        <f t="shared" si="3"/>
        <v>0.89442719099991586</v>
      </c>
    </row>
    <row r="12" spans="1:15" x14ac:dyDescent="0.2">
      <c r="A12" s="3" t="s">
        <v>23</v>
      </c>
      <c r="B12" s="2">
        <v>1910</v>
      </c>
      <c r="C12" s="2">
        <v>728</v>
      </c>
      <c r="D12" s="2">
        <v>804</v>
      </c>
      <c r="E12" s="2">
        <v>766</v>
      </c>
      <c r="F12" s="2">
        <v>680</v>
      </c>
      <c r="G12" s="2">
        <v>775</v>
      </c>
      <c r="H12" s="2">
        <v>917</v>
      </c>
      <c r="I12" s="2">
        <v>885</v>
      </c>
      <c r="J12" s="2">
        <v>1017</v>
      </c>
      <c r="K12" s="2">
        <v>694</v>
      </c>
      <c r="L12" s="7">
        <f t="shared" si="0"/>
        <v>977.6</v>
      </c>
      <c r="M12" s="7">
        <f t="shared" si="1"/>
        <v>857.6</v>
      </c>
      <c r="N12" s="7">
        <f t="shared" si="2"/>
        <v>523.2464046699223</v>
      </c>
      <c r="O12" s="7">
        <f t="shared" si="3"/>
        <v>125.77281105230989</v>
      </c>
    </row>
    <row r="13" spans="1:15" x14ac:dyDescent="0.2">
      <c r="A13" s="2" t="s">
        <v>24</v>
      </c>
      <c r="B13" s="2">
        <v>96</v>
      </c>
      <c r="C13" s="2">
        <v>211</v>
      </c>
      <c r="D13" s="2">
        <v>199</v>
      </c>
      <c r="E13" s="2">
        <v>241</v>
      </c>
      <c r="F13" s="2">
        <v>217</v>
      </c>
      <c r="G13" s="2">
        <v>115</v>
      </c>
      <c r="H13" s="2">
        <v>159</v>
      </c>
      <c r="I13" s="2">
        <v>120</v>
      </c>
      <c r="J13" s="2">
        <v>167</v>
      </c>
      <c r="K13" s="2">
        <v>119</v>
      </c>
      <c r="L13" s="7">
        <f t="shared" si="0"/>
        <v>192.8</v>
      </c>
      <c r="M13" s="7">
        <f t="shared" si="1"/>
        <v>136</v>
      </c>
      <c r="N13" s="7">
        <f t="shared" si="2"/>
        <v>56.233442007403362</v>
      </c>
      <c r="O13" s="7">
        <f t="shared" si="3"/>
        <v>24.879710609249457</v>
      </c>
    </row>
    <row r="14" spans="1:15" x14ac:dyDescent="0.2">
      <c r="A14" s="3" t="s">
        <v>25</v>
      </c>
      <c r="B14" s="2">
        <v>297</v>
      </c>
      <c r="C14" s="2">
        <v>157</v>
      </c>
      <c r="D14" s="2">
        <v>209</v>
      </c>
      <c r="E14" s="2">
        <v>152</v>
      </c>
      <c r="F14" s="2">
        <v>138</v>
      </c>
      <c r="G14" s="2">
        <v>145</v>
      </c>
      <c r="H14" s="2">
        <v>133</v>
      </c>
      <c r="I14" s="2">
        <v>125</v>
      </c>
      <c r="J14" s="2">
        <v>153</v>
      </c>
      <c r="K14" s="2">
        <v>176</v>
      </c>
      <c r="L14" s="7">
        <f t="shared" si="0"/>
        <v>190.6</v>
      </c>
      <c r="M14" s="7">
        <f t="shared" si="1"/>
        <v>146.4</v>
      </c>
      <c r="N14" s="7">
        <f t="shared" si="2"/>
        <v>65.278633564130331</v>
      </c>
      <c r="O14" s="7">
        <f t="shared" si="3"/>
        <v>19.743353311937646</v>
      </c>
    </row>
    <row r="15" spans="1:15" x14ac:dyDescent="0.2">
      <c r="A15" s="2" t="s">
        <v>26</v>
      </c>
      <c r="B15" s="2">
        <v>77</v>
      </c>
      <c r="C15" s="2">
        <v>69</v>
      </c>
      <c r="D15" s="2">
        <v>58</v>
      </c>
      <c r="E15" s="2">
        <v>52</v>
      </c>
      <c r="F15" s="2">
        <v>66</v>
      </c>
      <c r="G15" s="2">
        <v>59</v>
      </c>
      <c r="H15" s="2">
        <v>66</v>
      </c>
      <c r="I15" s="2">
        <v>58</v>
      </c>
      <c r="J15" s="2">
        <v>90</v>
      </c>
      <c r="K15" s="2">
        <v>49</v>
      </c>
      <c r="L15" s="7">
        <f t="shared" si="0"/>
        <v>64.400000000000006</v>
      </c>
      <c r="M15" s="7">
        <f t="shared" si="1"/>
        <v>64.400000000000006</v>
      </c>
      <c r="N15" s="7">
        <f t="shared" si="2"/>
        <v>9.7108187090481817</v>
      </c>
      <c r="O15" s="7">
        <f t="shared" si="3"/>
        <v>15.53383404057093</v>
      </c>
    </row>
    <row r="16" spans="1:15" x14ac:dyDescent="0.2">
      <c r="A16" s="3" t="s">
        <v>27</v>
      </c>
      <c r="B16" s="2">
        <v>590</v>
      </c>
      <c r="C16" s="2">
        <v>679</v>
      </c>
      <c r="D16" s="2">
        <v>938</v>
      </c>
      <c r="E16" s="2">
        <v>496</v>
      </c>
      <c r="F16" s="2">
        <v>404</v>
      </c>
      <c r="G16" s="2">
        <v>866</v>
      </c>
      <c r="H16" s="2">
        <v>883</v>
      </c>
      <c r="I16" s="2">
        <v>949</v>
      </c>
      <c r="J16" s="2">
        <v>892</v>
      </c>
      <c r="K16" s="2">
        <v>1144</v>
      </c>
      <c r="L16" s="7">
        <f t="shared" si="0"/>
        <v>621.4</v>
      </c>
      <c r="M16" s="7">
        <f t="shared" si="1"/>
        <v>946.8</v>
      </c>
      <c r="N16" s="7">
        <f t="shared" si="2"/>
        <v>204.65043366677725</v>
      </c>
      <c r="O16" s="7">
        <f t="shared" si="3"/>
        <v>114.55871856825195</v>
      </c>
    </row>
    <row r="17" spans="1:15" x14ac:dyDescent="0.2">
      <c r="A17" s="2" t="s">
        <v>28</v>
      </c>
      <c r="B17" s="2">
        <v>463</v>
      </c>
      <c r="C17" s="2">
        <v>98</v>
      </c>
      <c r="D17" s="2">
        <v>99</v>
      </c>
      <c r="E17" s="2">
        <v>105</v>
      </c>
      <c r="F17" s="2">
        <v>122</v>
      </c>
      <c r="G17" s="2">
        <v>58</v>
      </c>
      <c r="H17" s="2">
        <v>70</v>
      </c>
      <c r="I17" s="2">
        <v>77</v>
      </c>
      <c r="J17" s="2">
        <v>113</v>
      </c>
      <c r="K17" s="2">
        <v>44</v>
      </c>
      <c r="L17" s="7">
        <f t="shared" si="0"/>
        <v>177.4</v>
      </c>
      <c r="M17" s="7">
        <f t="shared" si="1"/>
        <v>72.400000000000006</v>
      </c>
      <c r="N17" s="7">
        <f t="shared" si="2"/>
        <v>159.94467793584133</v>
      </c>
      <c r="O17" s="7">
        <f t="shared" si="3"/>
        <v>25.928748523598284</v>
      </c>
    </row>
    <row r="18" spans="1:15" x14ac:dyDescent="0.2">
      <c r="A18" s="3" t="s">
        <v>29</v>
      </c>
      <c r="B18" s="2">
        <v>22662</v>
      </c>
      <c r="C18" s="2">
        <v>12692</v>
      </c>
      <c r="D18" s="2">
        <v>19820</v>
      </c>
      <c r="E18" s="2">
        <v>16871</v>
      </c>
      <c r="F18" s="2">
        <v>21727</v>
      </c>
      <c r="G18" s="2">
        <v>43946</v>
      </c>
      <c r="H18" s="2">
        <v>43451</v>
      </c>
      <c r="I18" s="2">
        <v>89777</v>
      </c>
      <c r="J18" s="2">
        <v>64737</v>
      </c>
      <c r="K18" s="2">
        <v>49089</v>
      </c>
      <c r="L18" s="7">
        <f t="shared" si="0"/>
        <v>18754.400000000001</v>
      </c>
      <c r="M18" s="7">
        <f t="shared" si="1"/>
        <v>58200</v>
      </c>
      <c r="N18" s="7">
        <f t="shared" si="2"/>
        <v>4047.8723176503495</v>
      </c>
      <c r="O18" s="7">
        <f t="shared" si="3"/>
        <v>19644.077580787551</v>
      </c>
    </row>
    <row r="19" spans="1:15" x14ac:dyDescent="0.2">
      <c r="A19" s="3" t="s">
        <v>30</v>
      </c>
      <c r="B19" s="2">
        <v>235</v>
      </c>
      <c r="C19" s="2">
        <v>219</v>
      </c>
      <c r="D19" s="2">
        <v>271</v>
      </c>
      <c r="E19" s="2">
        <v>200</v>
      </c>
      <c r="F19" s="2">
        <v>172</v>
      </c>
      <c r="G19" s="2">
        <v>123</v>
      </c>
      <c r="H19" s="2">
        <v>133</v>
      </c>
      <c r="I19" s="2">
        <v>136</v>
      </c>
      <c r="J19" s="2">
        <v>148</v>
      </c>
      <c r="K19" s="2">
        <v>104</v>
      </c>
      <c r="L19" s="7">
        <f t="shared" si="0"/>
        <v>219.4</v>
      </c>
      <c r="M19" s="7">
        <f t="shared" si="1"/>
        <v>128.80000000000001</v>
      </c>
      <c r="N19" s="7">
        <f t="shared" si="2"/>
        <v>37.179295313386497</v>
      </c>
      <c r="O19" s="7">
        <f t="shared" si="3"/>
        <v>16.483324907311655</v>
      </c>
    </row>
    <row r="20" spans="1:15" x14ac:dyDescent="0.2">
      <c r="A20" s="2" t="s">
        <v>31</v>
      </c>
      <c r="B20" s="2">
        <v>961</v>
      </c>
      <c r="C20" s="2">
        <v>1212</v>
      </c>
      <c r="D20" s="2">
        <v>1086</v>
      </c>
      <c r="E20" s="2">
        <v>1675</v>
      </c>
      <c r="F20" s="2">
        <v>863</v>
      </c>
      <c r="G20" s="2">
        <v>384</v>
      </c>
      <c r="H20" s="2">
        <v>555</v>
      </c>
      <c r="I20" s="2">
        <v>824</v>
      </c>
      <c r="J20" s="2">
        <v>647</v>
      </c>
      <c r="K20" s="2">
        <v>392</v>
      </c>
      <c r="L20" s="7">
        <f t="shared" si="0"/>
        <v>1159.4000000000001</v>
      </c>
      <c r="M20" s="7">
        <f t="shared" si="1"/>
        <v>560.4</v>
      </c>
      <c r="N20" s="7">
        <f t="shared" si="2"/>
        <v>316.70696234847765</v>
      </c>
      <c r="O20" s="7">
        <f t="shared" si="3"/>
        <v>184.72222389306597</v>
      </c>
    </row>
    <row r="21" spans="1:15" x14ac:dyDescent="0.2">
      <c r="A21" s="2" t="s">
        <v>32</v>
      </c>
      <c r="B21" s="2">
        <v>101</v>
      </c>
      <c r="C21" s="2">
        <v>47</v>
      </c>
      <c r="D21" s="2">
        <v>29</v>
      </c>
      <c r="E21" s="2">
        <v>54</v>
      </c>
      <c r="F21" s="2">
        <v>27</v>
      </c>
      <c r="G21" s="2">
        <v>20</v>
      </c>
      <c r="H21" s="2">
        <v>27</v>
      </c>
      <c r="I21" s="2">
        <v>19</v>
      </c>
      <c r="J21" s="2">
        <v>33</v>
      </c>
      <c r="K21" s="2">
        <v>13</v>
      </c>
      <c r="L21" s="7">
        <f t="shared" si="0"/>
        <v>51.6</v>
      </c>
      <c r="M21" s="7">
        <f t="shared" si="1"/>
        <v>22.4</v>
      </c>
      <c r="N21" s="7">
        <f t="shared" si="2"/>
        <v>29.929918142220171</v>
      </c>
      <c r="O21" s="7">
        <f t="shared" si="3"/>
        <v>7.7330459716724791</v>
      </c>
    </row>
    <row r="22" spans="1:15" x14ac:dyDescent="0.2">
      <c r="A22" s="3" t="s">
        <v>33</v>
      </c>
      <c r="B22" s="2">
        <v>1242</v>
      </c>
      <c r="C22" s="2">
        <v>2152</v>
      </c>
      <c r="D22" s="2">
        <v>2278</v>
      </c>
      <c r="E22" s="2">
        <v>1491</v>
      </c>
      <c r="F22" s="2">
        <v>1528</v>
      </c>
      <c r="G22" s="2">
        <v>436</v>
      </c>
      <c r="H22" s="2">
        <v>424</v>
      </c>
      <c r="I22" s="2">
        <v>397</v>
      </c>
      <c r="J22" s="2">
        <v>385</v>
      </c>
      <c r="K22" s="2">
        <v>389</v>
      </c>
      <c r="L22" s="7">
        <f t="shared" si="0"/>
        <v>1738.2</v>
      </c>
      <c r="M22" s="7">
        <f t="shared" si="1"/>
        <v>406.2</v>
      </c>
      <c r="N22" s="7">
        <f t="shared" si="2"/>
        <v>451.1432145117559</v>
      </c>
      <c r="O22" s="7">
        <f t="shared" si="3"/>
        <v>22.554378732299412</v>
      </c>
    </row>
    <row r="23" spans="1:15" x14ac:dyDescent="0.2">
      <c r="A23" s="2" t="s">
        <v>34</v>
      </c>
      <c r="B23" s="2">
        <v>4553</v>
      </c>
      <c r="C23" s="2">
        <v>6796</v>
      </c>
      <c r="D23" s="2">
        <v>5673</v>
      </c>
      <c r="E23" s="2">
        <v>7448</v>
      </c>
      <c r="F23" s="2">
        <v>5527</v>
      </c>
      <c r="G23" s="2">
        <v>9109</v>
      </c>
      <c r="H23" s="2">
        <v>10551</v>
      </c>
      <c r="I23" s="2">
        <v>8205</v>
      </c>
      <c r="J23" s="2">
        <v>9635</v>
      </c>
      <c r="K23" s="2">
        <v>7232</v>
      </c>
      <c r="L23" s="7">
        <f t="shared" si="0"/>
        <v>5999.4</v>
      </c>
      <c r="M23" s="7">
        <f t="shared" si="1"/>
        <v>8946.4</v>
      </c>
      <c r="N23" s="7">
        <f t="shared" si="2"/>
        <v>1135.2076021591809</v>
      </c>
      <c r="O23" s="7">
        <f t="shared" si="3"/>
        <v>1281.0338793334067</v>
      </c>
    </row>
    <row r="24" spans="1:15" x14ac:dyDescent="0.2">
      <c r="A24" s="3" t="s">
        <v>35</v>
      </c>
      <c r="B24" s="2">
        <v>3</v>
      </c>
      <c r="C24" s="2">
        <v>12</v>
      </c>
      <c r="D24" s="2">
        <v>3</v>
      </c>
      <c r="E24" s="2">
        <v>8</v>
      </c>
      <c r="F24" s="2">
        <v>5</v>
      </c>
      <c r="G24" s="2">
        <v>8</v>
      </c>
      <c r="H24" s="2">
        <v>4</v>
      </c>
      <c r="I24" s="2">
        <v>7</v>
      </c>
      <c r="J24" s="2">
        <v>7</v>
      </c>
      <c r="K24" s="2">
        <v>7</v>
      </c>
      <c r="L24" s="7">
        <f t="shared" si="0"/>
        <v>6.2</v>
      </c>
      <c r="M24" s="7">
        <f t="shared" si="1"/>
        <v>6.6</v>
      </c>
      <c r="N24" s="7">
        <f t="shared" si="2"/>
        <v>3.8340579025361632</v>
      </c>
      <c r="O24" s="7">
        <f t="shared" si="3"/>
        <v>1.5165750888103091</v>
      </c>
    </row>
    <row r="25" spans="1:15" x14ac:dyDescent="0.2">
      <c r="A25" s="3" t="s">
        <v>36</v>
      </c>
      <c r="B25" s="2">
        <v>73513</v>
      </c>
      <c r="C25" s="2">
        <v>69711</v>
      </c>
      <c r="D25" s="2">
        <v>66514</v>
      </c>
      <c r="E25" s="2">
        <v>88881</v>
      </c>
      <c r="F25" s="2">
        <v>79213</v>
      </c>
      <c r="G25" s="2">
        <v>68706</v>
      </c>
      <c r="H25" s="2">
        <v>86340</v>
      </c>
      <c r="I25" s="2">
        <v>73142</v>
      </c>
      <c r="J25" s="2">
        <v>85816</v>
      </c>
      <c r="K25" s="2">
        <v>62749</v>
      </c>
      <c r="L25" s="7">
        <f t="shared" si="0"/>
        <v>75566.399999999994</v>
      </c>
      <c r="M25" s="7">
        <f t="shared" si="1"/>
        <v>75350.600000000006</v>
      </c>
      <c r="N25" s="7">
        <f t="shared" si="2"/>
        <v>8817.9415284974639</v>
      </c>
      <c r="O25" s="7">
        <f t="shared" si="3"/>
        <v>10465.663562335652</v>
      </c>
    </row>
    <row r="26" spans="1:15" x14ac:dyDescent="0.2">
      <c r="A26" s="2" t="s">
        <v>37</v>
      </c>
      <c r="B26" s="2">
        <v>793</v>
      </c>
      <c r="C26" s="2">
        <v>394</v>
      </c>
      <c r="D26" s="2">
        <v>353</v>
      </c>
      <c r="E26" s="2">
        <v>559</v>
      </c>
      <c r="F26" s="2">
        <v>318</v>
      </c>
      <c r="G26" s="2">
        <v>414</v>
      </c>
      <c r="H26" s="2">
        <v>446</v>
      </c>
      <c r="I26" s="2">
        <v>578</v>
      </c>
      <c r="J26" s="2">
        <v>558</v>
      </c>
      <c r="K26" s="2">
        <v>311</v>
      </c>
      <c r="L26" s="7">
        <f t="shared" si="0"/>
        <v>483.4</v>
      </c>
      <c r="M26" s="7">
        <f t="shared" si="1"/>
        <v>461.4</v>
      </c>
      <c r="N26" s="7">
        <f t="shared" si="2"/>
        <v>196.16396203176564</v>
      </c>
      <c r="O26" s="7">
        <f t="shared" si="3"/>
        <v>109.58010768383096</v>
      </c>
    </row>
    <row r="27" spans="1:15" x14ac:dyDescent="0.2">
      <c r="A27" s="2" t="s">
        <v>38</v>
      </c>
      <c r="B27" s="2">
        <v>60</v>
      </c>
      <c r="C27" s="2">
        <v>145</v>
      </c>
      <c r="D27" s="2">
        <v>156</v>
      </c>
      <c r="E27" s="2">
        <v>92</v>
      </c>
      <c r="F27" s="2">
        <v>157</v>
      </c>
      <c r="G27" s="2">
        <v>89</v>
      </c>
      <c r="H27" s="2">
        <v>103</v>
      </c>
      <c r="I27" s="2">
        <v>85</v>
      </c>
      <c r="J27" s="2">
        <v>102</v>
      </c>
      <c r="K27" s="2">
        <v>99</v>
      </c>
      <c r="L27" s="7">
        <f t="shared" si="0"/>
        <v>122</v>
      </c>
      <c r="M27" s="7">
        <f t="shared" si="1"/>
        <v>95.6</v>
      </c>
      <c r="N27" s="7">
        <f t="shared" si="2"/>
        <v>43.743570956198809</v>
      </c>
      <c r="O27" s="7">
        <f t="shared" si="3"/>
        <v>8.1117199162692994</v>
      </c>
    </row>
    <row r="28" spans="1:15" x14ac:dyDescent="0.2">
      <c r="A28" s="2" t="s">
        <v>39</v>
      </c>
      <c r="B28" s="2">
        <v>482</v>
      </c>
      <c r="C28" s="2">
        <v>657</v>
      </c>
      <c r="D28" s="2">
        <v>707</v>
      </c>
      <c r="E28" s="2">
        <v>646</v>
      </c>
      <c r="F28" s="2">
        <v>483</v>
      </c>
      <c r="G28" s="2">
        <v>1461</v>
      </c>
      <c r="H28" s="2">
        <v>1408</v>
      </c>
      <c r="I28" s="2">
        <v>2209</v>
      </c>
      <c r="J28" s="2">
        <v>1853</v>
      </c>
      <c r="K28" s="2">
        <v>1482</v>
      </c>
      <c r="L28" s="7">
        <f t="shared" si="0"/>
        <v>595</v>
      </c>
      <c r="M28" s="7">
        <f t="shared" si="1"/>
        <v>1682.6</v>
      </c>
      <c r="N28" s="7">
        <f t="shared" si="2"/>
        <v>105.24020144412495</v>
      </c>
      <c r="O28" s="7">
        <f t="shared" si="3"/>
        <v>343.1053773988391</v>
      </c>
    </row>
    <row r="29" spans="1:15" x14ac:dyDescent="0.2">
      <c r="A29" s="2" t="s">
        <v>40</v>
      </c>
      <c r="B29" s="2">
        <v>503</v>
      </c>
      <c r="C29" s="2">
        <v>15</v>
      </c>
      <c r="D29" s="2">
        <v>13</v>
      </c>
      <c r="E29" s="2">
        <v>18</v>
      </c>
      <c r="F29" s="2">
        <v>8</v>
      </c>
      <c r="G29" s="2">
        <v>9</v>
      </c>
      <c r="H29" s="2">
        <v>16</v>
      </c>
      <c r="I29" s="2">
        <v>18</v>
      </c>
      <c r="J29" s="2">
        <v>14</v>
      </c>
      <c r="K29" s="2">
        <v>10</v>
      </c>
      <c r="L29" s="7">
        <f t="shared" si="0"/>
        <v>111.4</v>
      </c>
      <c r="M29" s="7">
        <f t="shared" si="1"/>
        <v>13.4</v>
      </c>
      <c r="N29" s="7">
        <f t="shared" si="2"/>
        <v>218.9413163384198</v>
      </c>
      <c r="O29" s="7">
        <f t="shared" si="3"/>
        <v>3.8470768123342705</v>
      </c>
    </row>
    <row r="30" spans="1:15" x14ac:dyDescent="0.2">
      <c r="A30" s="2" t="s">
        <v>41</v>
      </c>
      <c r="B30" s="2">
        <v>181</v>
      </c>
      <c r="C30" s="2">
        <v>248</v>
      </c>
      <c r="D30" s="2">
        <v>258</v>
      </c>
      <c r="E30" s="2">
        <v>307</v>
      </c>
      <c r="F30" s="2">
        <v>341</v>
      </c>
      <c r="G30" s="2">
        <v>257</v>
      </c>
      <c r="H30" s="2">
        <v>336</v>
      </c>
      <c r="I30" s="2">
        <v>269</v>
      </c>
      <c r="J30" s="2">
        <v>308</v>
      </c>
      <c r="K30" s="2">
        <v>261</v>
      </c>
      <c r="L30" s="7">
        <f t="shared" si="0"/>
        <v>267</v>
      </c>
      <c r="M30" s="7">
        <f t="shared" si="1"/>
        <v>286.2</v>
      </c>
      <c r="N30" s="7">
        <f t="shared" si="2"/>
        <v>61.06144446375307</v>
      </c>
      <c r="O30" s="7">
        <f t="shared" si="3"/>
        <v>34.419471233590983</v>
      </c>
    </row>
    <row r="31" spans="1:15" x14ac:dyDescent="0.2">
      <c r="A31" s="3" t="s">
        <v>42</v>
      </c>
      <c r="B31" s="2">
        <v>19288</v>
      </c>
      <c r="C31" s="2">
        <v>37927</v>
      </c>
      <c r="D31" s="2">
        <v>35946</v>
      </c>
      <c r="E31" s="2">
        <v>45883</v>
      </c>
      <c r="F31" s="2">
        <v>42107</v>
      </c>
      <c r="G31" s="2">
        <v>33695</v>
      </c>
      <c r="H31" s="2">
        <v>42579</v>
      </c>
      <c r="I31" s="2">
        <v>36948</v>
      </c>
      <c r="J31" s="2">
        <v>42143</v>
      </c>
      <c r="K31" s="2">
        <v>31825</v>
      </c>
      <c r="L31" s="7">
        <f t="shared" si="0"/>
        <v>36230.199999999997</v>
      </c>
      <c r="M31" s="7">
        <f t="shared" si="1"/>
        <v>37438</v>
      </c>
      <c r="N31" s="7">
        <f t="shared" si="2"/>
        <v>10218.994162832272</v>
      </c>
      <c r="O31" s="7">
        <f t="shared" si="3"/>
        <v>4855.9969110369084</v>
      </c>
    </row>
    <row r="32" spans="1:15" x14ac:dyDescent="0.2">
      <c r="A32" s="3" t="s">
        <v>43</v>
      </c>
      <c r="B32" s="2">
        <v>7318</v>
      </c>
      <c r="C32" s="2">
        <v>15018</v>
      </c>
      <c r="D32" s="2">
        <v>15418</v>
      </c>
      <c r="E32" s="2">
        <v>14314</v>
      </c>
      <c r="F32" s="2">
        <v>11291</v>
      </c>
      <c r="G32" s="2">
        <v>15249</v>
      </c>
      <c r="H32" s="2">
        <v>15667</v>
      </c>
      <c r="I32" s="2">
        <v>12469</v>
      </c>
      <c r="J32" s="2">
        <v>13310</v>
      </c>
      <c r="K32" s="2">
        <v>12773</v>
      </c>
      <c r="L32" s="7">
        <f t="shared" si="0"/>
        <v>12671.8</v>
      </c>
      <c r="M32" s="7">
        <f t="shared" si="1"/>
        <v>13893.6</v>
      </c>
      <c r="N32" s="7">
        <f t="shared" si="2"/>
        <v>3402.6780923266879</v>
      </c>
      <c r="O32" s="7">
        <f t="shared" si="3"/>
        <v>1466.9590314661143</v>
      </c>
    </row>
    <row r="33" spans="1:15" x14ac:dyDescent="0.2">
      <c r="A33" s="2" t="s">
        <v>44</v>
      </c>
      <c r="B33" s="2">
        <v>475</v>
      </c>
      <c r="C33" s="2">
        <v>542</v>
      </c>
      <c r="D33" s="2">
        <v>1115</v>
      </c>
      <c r="E33" s="2">
        <v>614</v>
      </c>
      <c r="F33" s="2">
        <v>712</v>
      </c>
      <c r="G33" s="2">
        <v>4</v>
      </c>
      <c r="H33" s="2">
        <v>28</v>
      </c>
      <c r="I33" s="2">
        <v>0</v>
      </c>
      <c r="J33" s="2">
        <v>6</v>
      </c>
      <c r="K33" s="2">
        <v>4</v>
      </c>
      <c r="L33" s="7">
        <f>AVERAGE(B33:F33)</f>
        <v>691.6</v>
      </c>
      <c r="M33" s="7">
        <f>AVERAGE(G33:K33)</f>
        <v>8.4</v>
      </c>
      <c r="N33" s="7">
        <f t="shared" si="2"/>
        <v>252.4882175468789</v>
      </c>
      <c r="O33" s="7">
        <f t="shared" si="3"/>
        <v>11.171392035015153</v>
      </c>
    </row>
    <row r="34" spans="1:15" x14ac:dyDescent="0.2">
      <c r="A34" s="2" t="s">
        <v>45</v>
      </c>
      <c r="B34" s="2">
        <v>88</v>
      </c>
      <c r="C34" s="2">
        <v>50</v>
      </c>
      <c r="D34" s="2">
        <v>72</v>
      </c>
      <c r="E34" s="2">
        <v>70</v>
      </c>
      <c r="F34" s="2">
        <v>37</v>
      </c>
      <c r="G34" s="2">
        <v>69</v>
      </c>
      <c r="H34" s="2">
        <v>67</v>
      </c>
      <c r="I34" s="2">
        <v>89</v>
      </c>
      <c r="J34" s="2">
        <v>109</v>
      </c>
      <c r="K34" s="2">
        <v>169</v>
      </c>
      <c r="L34" s="7">
        <f t="shared" ref="L34:L37" si="4">AVERAGE(B34:F34)</f>
        <v>63.4</v>
      </c>
      <c r="M34" s="7">
        <f t="shared" ref="M34:M37" si="5">AVERAGE(G34:K34)</f>
        <v>100.6</v>
      </c>
      <c r="N34" s="7">
        <f t="shared" si="2"/>
        <v>19.994999374843704</v>
      </c>
      <c r="O34" s="7">
        <f t="shared" si="3"/>
        <v>41.866454351903258</v>
      </c>
    </row>
    <row r="35" spans="1:15" x14ac:dyDescent="0.2">
      <c r="A35" s="2" t="s">
        <v>46</v>
      </c>
      <c r="B35" s="2">
        <v>5</v>
      </c>
      <c r="C35" s="2">
        <v>2</v>
      </c>
      <c r="D35" s="2">
        <v>9</v>
      </c>
      <c r="E35" s="2">
        <v>0</v>
      </c>
      <c r="F35" s="2">
        <v>5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7">
        <f t="shared" si="4"/>
        <v>4.2</v>
      </c>
      <c r="M35" s="7">
        <f t="shared" si="5"/>
        <v>0</v>
      </c>
      <c r="N35" s="7">
        <f t="shared" si="2"/>
        <v>3.4205262752974139</v>
      </c>
      <c r="O35" s="7">
        <f t="shared" si="3"/>
        <v>0</v>
      </c>
    </row>
    <row r="36" spans="1:15" x14ac:dyDescent="0.2">
      <c r="A36" s="3" t="s">
        <v>47</v>
      </c>
      <c r="B36" s="2">
        <v>1074</v>
      </c>
      <c r="C36" s="2">
        <v>1436</v>
      </c>
      <c r="D36" s="2">
        <v>2224</v>
      </c>
      <c r="E36" s="2">
        <v>1716</v>
      </c>
      <c r="F36" s="2">
        <v>1510</v>
      </c>
      <c r="G36" s="2">
        <v>1</v>
      </c>
      <c r="H36" s="2">
        <v>27</v>
      </c>
      <c r="I36" s="2">
        <v>5</v>
      </c>
      <c r="J36" s="2">
        <v>5</v>
      </c>
      <c r="K36" s="2">
        <v>1</v>
      </c>
      <c r="L36" s="7">
        <f t="shared" si="4"/>
        <v>1592</v>
      </c>
      <c r="M36" s="7">
        <f t="shared" si="5"/>
        <v>7.8</v>
      </c>
      <c r="N36" s="7">
        <f t="shared" si="2"/>
        <v>422.547038801599</v>
      </c>
      <c r="O36" s="7">
        <f t="shared" si="3"/>
        <v>10.917875251164945</v>
      </c>
    </row>
    <row r="37" spans="1:15" x14ac:dyDescent="0.2">
      <c r="A37" s="2" t="s">
        <v>48</v>
      </c>
      <c r="B37" s="2">
        <v>3</v>
      </c>
      <c r="C37" s="2">
        <v>7</v>
      </c>
      <c r="D37" s="2">
        <v>6</v>
      </c>
      <c r="E37" s="2">
        <v>5</v>
      </c>
      <c r="F37" s="2">
        <v>8</v>
      </c>
      <c r="G37" s="2">
        <v>7</v>
      </c>
      <c r="H37" s="2">
        <v>10</v>
      </c>
      <c r="I37" s="2">
        <v>22</v>
      </c>
      <c r="J37" s="2">
        <v>16</v>
      </c>
      <c r="K37" s="2">
        <v>28</v>
      </c>
      <c r="L37" s="7">
        <f t="shared" si="4"/>
        <v>5.8</v>
      </c>
      <c r="M37" s="7">
        <f t="shared" si="5"/>
        <v>16.600000000000001</v>
      </c>
      <c r="N37" s="7">
        <f t="shared" si="2"/>
        <v>1.9235384061671352</v>
      </c>
      <c r="O37" s="7">
        <f t="shared" si="3"/>
        <v>8.5906926379658124</v>
      </c>
    </row>
    <row r="39" spans="1:15" x14ac:dyDescent="0.2">
      <c r="A39" s="4" t="s">
        <v>49</v>
      </c>
    </row>
    <row r="40" spans="1:15" x14ac:dyDescent="0.2">
      <c r="A40" s="4" t="s">
        <v>50</v>
      </c>
    </row>
  </sheetData>
  <mergeCells count="1">
    <mergeCell ref="A1:O1"/>
  </mergeCells>
  <conditionalFormatting sqref="L4:M3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</dc:creator>
  <cp:lastModifiedBy>Microsoft Office User</cp:lastModifiedBy>
  <cp:lastPrinted>2018-02-17T01:20:01Z</cp:lastPrinted>
  <dcterms:created xsi:type="dcterms:W3CDTF">2017-10-20T14:32:12Z</dcterms:created>
  <dcterms:modified xsi:type="dcterms:W3CDTF">2018-05-25T13:56:23Z</dcterms:modified>
</cp:coreProperties>
</file>